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8760" activeTab="2"/>
  </bookViews>
  <sheets>
    <sheet name="附件2整体自评表" sheetId="3" r:id="rId1"/>
    <sheet name="附件5项目自评汇总表" sheetId="1" r:id="rId2"/>
    <sheet name="附加5部门整体汇总表" sheetId="4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<sst xmlns="http://schemas.openxmlformats.org/spreadsheetml/2006/main" count="140" uniqueCount="95">
  <si>
    <t>2025年度区融媒体中心部门整体绩效自评表</t>
  </si>
  <si>
    <t>单位名称：                                                     填报日期：</t>
  </si>
  <si>
    <t>单位名称</t>
  </si>
  <si>
    <t>武汉市东西湖区融媒体中心</t>
  </si>
  <si>
    <t>基本支出总额</t>
  </si>
  <si>
    <t>项目支出总额</t>
  </si>
  <si>
    <t>预算执行
情况（万元）
（20分）</t>
  </si>
  <si>
    <t>年初预算数（A）</t>
  </si>
  <si>
    <t>年中追加数+/调减数-（B）</t>
  </si>
  <si>
    <t>小计（C）</t>
  </si>
  <si>
    <t>实际执行数（D）</t>
  </si>
  <si>
    <t>执行率（D/C）</t>
  </si>
  <si>
    <t>得分
（20分*执行率）</t>
  </si>
  <si>
    <t>部门整体支出总额</t>
  </si>
  <si>
    <t>年度绩效目标1：
（80分）</t>
  </si>
  <si>
    <t>准确及时传播党和国家的各项方针政策</t>
  </si>
  <si>
    <t>年度绩效目标（80分）</t>
  </si>
  <si>
    <t>一级指标</t>
  </si>
  <si>
    <t>二级指标</t>
  </si>
  <si>
    <t>三级指标</t>
  </si>
  <si>
    <t>年初目标值（A）</t>
  </si>
  <si>
    <t>实际完成(D)</t>
  </si>
  <si>
    <t>得分</t>
  </si>
  <si>
    <t>成本指标</t>
  </si>
  <si>
    <t>在预算内支付</t>
  </si>
  <si>
    <t>产出指标</t>
  </si>
  <si>
    <t>数量指标</t>
  </si>
  <si>
    <t>推广平台数量</t>
  </si>
  <si>
    <t>1个</t>
  </si>
  <si>
    <t>质量指标</t>
  </si>
  <si>
    <t>平台稳定正常运行率</t>
  </si>
  <si>
    <t>≥99.5%</t>
  </si>
  <si>
    <t>效益指标</t>
  </si>
  <si>
    <t>社会效益指标</t>
  </si>
  <si>
    <t>发布政务公开条数</t>
  </si>
  <si>
    <t>≥3000条</t>
  </si>
  <si>
    <t>4343条</t>
  </si>
  <si>
    <t>满意度(10分)</t>
  </si>
  <si>
    <t>满意度指标</t>
  </si>
  <si>
    <t>满意度</t>
  </si>
  <si>
    <t>≥90%</t>
  </si>
  <si>
    <t>总分</t>
  </si>
  <si>
    <t>偏差大或
目标未完成
原因分析</t>
  </si>
  <si>
    <t xml:space="preserve">
一是受财政资金紧张影响，部分项目尾款未能及时支付，2025年度项目预算总执行率仅为79.10%。
二是最低生活保障项目因实际调整幅度低于预算测算基数，执行率未达到预期；
三是编外辅助用工人员预算管理不够精准，年初一名编外辅助用工人员因个人原因离职，执行率为91.04%。</t>
  </si>
  <si>
    <t>改进措施及
结果应用方案</t>
  </si>
  <si>
    <t>下一步将规范编外辅助用工人员预算管理，严格做好人员经费发放，遇特殊情况及时报告；从严细化预算编制并依规支付，2026年按实际人数编制预算，最低生活保障项目按照武汉市当年公布标准执行；同时根据财政预算实际拨付情况，超前谋划、科学设定，主动应对资金压力，稳步推进项目落细落实，加快2026年项目启动并督促实施进度，切实提高预算执行率。</t>
  </si>
  <si>
    <t>单位主要负责人
签批意见</t>
  </si>
  <si>
    <t xml:space="preserve">    
                         签名：               
                                                年    月     日</t>
  </si>
  <si>
    <t>备注：
1.预算执行情况口径：预算数为部门（单位）全口径资金总额，执行数为资金使用部门（单位）资金实际支出数。
2.定量指标完成数汇总原则：绝对值直接累加计算，相对值按照资金额度加权平均计算。定量指标计分原则：正向指标（即目标值为≥X,得分=权重*D/C），反向指标（即目标值为≤X，得分=权重*D/C），得分不得突破权重总额。定量指标先汇总完成数，再计算得分。
3.定性指标计分原则：达成预期指标、部分达成预期指标并具有一定效果、未达成预期指标且效果较差三档，分别按照该指标对应分值区间100-80%（含80%）、80-50%（含50%）、50-0%合理确定分值。汇总时，以资金额度为权重，对分值进行加权平均计算。
4.基于经济性和必要性等因素考虑，满意度指标暂可不作为必评指标。</t>
  </si>
  <si>
    <t>2025年度融媒体中心项目绩效自评情况汇总表</t>
  </si>
  <si>
    <t>填表人：</t>
  </si>
  <si>
    <t>联系电话：</t>
  </si>
  <si>
    <t>单位：万元</t>
  </si>
  <si>
    <t>序号</t>
  </si>
  <si>
    <t>预算部门</t>
  </si>
  <si>
    <t>项目名称</t>
  </si>
  <si>
    <t>实施科室（单位）</t>
  </si>
  <si>
    <t>全年预算数</t>
  </si>
  <si>
    <t>全年
执行数</t>
  </si>
  <si>
    <t>项目自评得分</t>
  </si>
  <si>
    <t>指标偏差大或未完成原因分析（简要概述）</t>
  </si>
  <si>
    <t>年初
预算数</t>
  </si>
  <si>
    <t>年中追加数/调减数</t>
  </si>
  <si>
    <t>小计</t>
  </si>
  <si>
    <t>预算执行
（20分）</t>
  </si>
  <si>
    <t>成本指标（20分）</t>
  </si>
  <si>
    <t>产出指标（20分）</t>
  </si>
  <si>
    <t>效益指标
（30分）</t>
  </si>
  <si>
    <t>满意度指标
（10分）</t>
  </si>
  <si>
    <t>合计</t>
  </si>
  <si>
    <t>区融媒体中心</t>
  </si>
  <si>
    <t>融媒体内容创意生产及宣传服务工作</t>
  </si>
  <si>
    <t>总编室</t>
  </si>
  <si>
    <t>融媒体产品视觉包装设计工作经费</t>
  </si>
  <si>
    <t>编辑制作科</t>
  </si>
  <si>
    <t>融媒体省市电视媒体宣传工作经费</t>
  </si>
  <si>
    <t>采访科</t>
  </si>
  <si>
    <t>融媒体全平台运营推广工作经费</t>
  </si>
  <si>
    <t>运营推广科</t>
  </si>
  <si>
    <t>融媒体平台运行维护及涉笔更新工作经费</t>
  </si>
  <si>
    <t>技术保障科</t>
  </si>
  <si>
    <t>履职工作经费</t>
  </si>
  <si>
    <t>办公室</t>
  </si>
  <si>
    <t>党建经费</t>
  </si>
  <si>
    <t>融媒体其他项目支出</t>
  </si>
  <si>
    <t>编外聘用人员经费</t>
  </si>
  <si>
    <t>融媒体结转项目</t>
  </si>
  <si>
    <t>2025年度东西湖区部门整体自评汇总表</t>
  </si>
  <si>
    <t>单位代码</t>
  </si>
  <si>
    <t>执行率</t>
  </si>
  <si>
    <t>部门整体自评得分</t>
  </si>
  <si>
    <t>效益指标（30分）</t>
  </si>
  <si>
    <t>满意度
指标（10分）</t>
  </si>
  <si>
    <t>056001</t>
  </si>
  <si>
    <t>部门整体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</si>
</sst>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1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黑体"/>
      <charset val="134"/>
    </font>
    <font>
      <sz val="22"/>
      <color theme="1"/>
      <name val="方正小标宋简体"/>
      <charset val="134"/>
    </font>
    <font>
      <sz val="22"/>
      <color theme="1"/>
      <name val="宋体"/>
      <charset val="134"/>
      <scheme val="minor"/>
    </font>
    <font>
      <sz val="10"/>
      <name val="宋体"/>
      <charset val="134"/>
      <scheme val="major"/>
    </font>
    <font>
      <sz val="11"/>
      <name val="宋体"/>
      <charset val="134"/>
      <scheme val="minor"/>
    </font>
    <font>
      <sz val="20"/>
      <color theme="1"/>
      <name val="方正小标宋简体"/>
      <charset val="134"/>
    </font>
    <font>
      <sz val="11"/>
      <color theme="1"/>
      <name val="楷体_GB2312"/>
      <charset val="134"/>
    </font>
    <font>
      <sz val="10.5"/>
      <color theme="1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14" applyNumberFormat="0" applyAlignment="0" applyProtection="0">
      <alignment vertical="center"/>
    </xf>
    <xf numFmtId="0" fontId="21" fillId="4" borderId="15" applyNumberFormat="0" applyAlignment="0" applyProtection="0">
      <alignment vertical="center"/>
    </xf>
    <xf numFmtId="0" fontId="22" fillId="4" borderId="14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0" borderId="18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176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176" fontId="1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Continuous" vertical="center"/>
    </xf>
    <xf numFmtId="0" fontId="0" fillId="0" borderId="3" xfId="0" applyBorder="1" applyAlignment="1">
      <alignment horizontal="centerContinuous" vertical="center"/>
    </xf>
    <xf numFmtId="0" fontId="0" fillId="0" borderId="4" xfId="0" applyBorder="1" applyAlignment="1">
      <alignment horizontal="centerContinuous" vertical="center"/>
    </xf>
    <xf numFmtId="0" fontId="0" fillId="0" borderId="1" xfId="0" applyBorder="1" applyAlignment="1">
      <alignment horizontal="center" vertical="center" wrapText="1"/>
    </xf>
    <xf numFmtId="176" fontId="0" fillId="0" borderId="3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176" fontId="0" fillId="0" borderId="4" xfId="0" applyNumberForma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6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 wrapText="1"/>
    </xf>
    <xf numFmtId="176" fontId="0" fillId="0" borderId="2" xfId="0" applyNumberFormat="1" applyBorder="1" applyAlignment="1">
      <alignment horizontal="center" vertical="center"/>
    </xf>
    <xf numFmtId="0" fontId="0" fillId="0" borderId="6" xfId="0" applyBorder="1" applyAlignment="1">
      <alignment vertical="center" wrapText="1"/>
    </xf>
    <xf numFmtId="0" fontId="0" fillId="0" borderId="2" xfId="0" applyBorder="1">
      <alignment vertical="center"/>
    </xf>
    <xf numFmtId="0" fontId="0" fillId="0" borderId="2" xfId="0" applyBorder="1" applyAlignment="1" applyProtection="1">
      <alignment horizontal="center" vertical="center"/>
      <protection locked="0"/>
    </xf>
    <xf numFmtId="10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76" fontId="5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176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176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/>
    </xf>
    <xf numFmtId="176" fontId="7" fillId="0" borderId="2" xfId="0" applyNumberFormat="1" applyFont="1" applyFill="1" applyBorder="1" applyAlignment="1">
      <alignment horizontal="center" vertical="center"/>
    </xf>
    <xf numFmtId="0" fontId="0" fillId="0" borderId="2" xfId="0" applyNumberFormat="1" applyBorder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0" fontId="10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>
      <alignment vertical="center"/>
    </xf>
    <xf numFmtId="0" fontId="10" fillId="0" borderId="2" xfId="0" applyFont="1" applyBorder="1" applyAlignment="1">
      <alignment horizontal="left" vertical="center" wrapText="1"/>
    </xf>
    <xf numFmtId="0" fontId="11" fillId="0" borderId="0" xfId="0" applyFont="1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0" fillId="0" borderId="2" xfId="0" applyBorder="1" quotePrefix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8"/>
  <sheetViews>
    <sheetView view="pageBreakPreview" zoomScale="85" zoomScaleNormal="70" topLeftCell="A6" workbookViewId="0">
      <selection activeCell="N9" sqref="N9"/>
    </sheetView>
  </sheetViews>
  <sheetFormatPr defaultColWidth="9" defaultRowHeight="14.4"/>
  <cols>
    <col min="1" max="1" width="10.6388888888889" customWidth="1"/>
    <col min="2" max="2" width="8.57407407407407" customWidth="1"/>
    <col min="4" max="4" width="8.62037037037037" customWidth="1"/>
    <col min="5" max="5" width="9.74074074074074" customWidth="1"/>
    <col min="6" max="6" width="9.65740740740741" customWidth="1"/>
    <col min="7" max="7" width="10" customWidth="1"/>
    <col min="8" max="8" width="8.88888888888889" customWidth="1"/>
    <col min="9" max="9" width="8.25925925925926" customWidth="1"/>
    <col min="10" max="10" width="9.12962962962963" customWidth="1"/>
  </cols>
  <sheetData>
    <row r="1" ht="42.95" customHeight="1" spans="1:10">
      <c r="A1" s="44" t="s">
        <v>0</v>
      </c>
      <c r="B1" s="44"/>
      <c r="C1" s="44"/>
      <c r="D1" s="44"/>
      <c r="E1" s="44"/>
      <c r="F1" s="44"/>
      <c r="G1" s="44"/>
      <c r="H1" s="44"/>
      <c r="I1" s="44"/>
      <c r="J1" s="44"/>
    </row>
    <row r="2" ht="21" customHeight="1" spans="1:10">
      <c r="A2" s="45" t="s">
        <v>1</v>
      </c>
      <c r="B2" s="45"/>
      <c r="C2" s="45"/>
      <c r="D2" s="45"/>
      <c r="E2" s="45"/>
      <c r="F2" s="45"/>
      <c r="G2" s="45"/>
      <c r="H2" s="45"/>
      <c r="I2" s="45"/>
      <c r="J2" s="45"/>
    </row>
    <row r="3" ht="40" customHeight="1" spans="1:10">
      <c r="A3" s="46" t="s">
        <v>2</v>
      </c>
      <c r="B3" s="46"/>
      <c r="C3" s="47" t="s">
        <v>3</v>
      </c>
      <c r="D3" s="47"/>
      <c r="E3" s="47"/>
      <c r="F3" s="47"/>
      <c r="G3" s="46"/>
      <c r="H3" s="46"/>
      <c r="I3" s="46"/>
      <c r="J3" s="46"/>
    </row>
    <row r="4" ht="40" customHeight="1" spans="1:10">
      <c r="A4" s="46" t="s">
        <v>4</v>
      </c>
      <c r="B4" s="46"/>
      <c r="C4" s="46">
        <v>669.03</v>
      </c>
      <c r="D4" s="46"/>
      <c r="E4" s="46"/>
      <c r="F4" s="46"/>
      <c r="G4" s="48" t="s">
        <v>5</v>
      </c>
      <c r="H4" s="49"/>
      <c r="I4" s="50"/>
      <c r="J4" s="46">
        <v>627.37</v>
      </c>
    </row>
    <row r="5" ht="56" customHeight="1" spans="1:10">
      <c r="A5" s="51" t="s">
        <v>6</v>
      </c>
      <c r="B5" s="52"/>
      <c r="C5" s="53"/>
      <c r="D5" s="53" t="s">
        <v>7</v>
      </c>
      <c r="E5" s="54" t="s">
        <v>8</v>
      </c>
      <c r="F5" s="55" t="s">
        <v>9</v>
      </c>
      <c r="G5" s="56" t="s">
        <v>10</v>
      </c>
      <c r="H5" s="56" t="s">
        <v>11</v>
      </c>
      <c r="I5" s="57" t="s">
        <v>12</v>
      </c>
      <c r="J5" s="58"/>
    </row>
    <row r="6" ht="45" customHeight="1" spans="1:10">
      <c r="A6" s="59"/>
      <c r="B6" s="60"/>
      <c r="C6" s="46" t="s">
        <v>13</v>
      </c>
      <c r="D6" s="46">
        <v>1520.77</v>
      </c>
      <c r="E6" s="46">
        <v>0</v>
      </c>
      <c r="F6" s="46">
        <v>1520.77</v>
      </c>
      <c r="G6" s="46">
        <v>1296.4</v>
      </c>
      <c r="H6" s="61">
        <v>0.8525</v>
      </c>
      <c r="I6" s="46">
        <f>17.05</f>
        <v>17.05</v>
      </c>
      <c r="J6" s="46"/>
    </row>
    <row r="7" ht="36" customHeight="1" spans="1:10">
      <c r="A7" s="46" t="s">
        <v>14</v>
      </c>
      <c r="B7" s="46"/>
      <c r="C7" s="48" t="s">
        <v>15</v>
      </c>
      <c r="D7" s="49"/>
      <c r="E7" s="49"/>
      <c r="F7" s="49"/>
      <c r="G7" s="49"/>
      <c r="H7" s="49"/>
      <c r="I7" s="49"/>
      <c r="J7" s="50"/>
    </row>
    <row r="8" ht="58" customHeight="1" spans="1:10">
      <c r="A8" s="46" t="s">
        <v>16</v>
      </c>
      <c r="B8" s="46" t="s">
        <v>17</v>
      </c>
      <c r="C8" s="62" t="s">
        <v>18</v>
      </c>
      <c r="D8" s="46" t="s">
        <v>19</v>
      </c>
      <c r="E8" s="46"/>
      <c r="F8" s="46" t="s">
        <v>20</v>
      </c>
      <c r="G8" s="56" t="s">
        <v>8</v>
      </c>
      <c r="H8" s="56" t="s">
        <v>9</v>
      </c>
      <c r="I8" s="56" t="s">
        <v>21</v>
      </c>
      <c r="J8" s="46" t="s">
        <v>22</v>
      </c>
    </row>
    <row r="9" ht="53" customHeight="1" spans="1:10">
      <c r="A9" s="46"/>
      <c r="B9" s="62" t="s">
        <v>23</v>
      </c>
      <c r="C9" s="63" t="s">
        <v>23</v>
      </c>
      <c r="D9" s="46" t="s">
        <v>24</v>
      </c>
      <c r="E9" s="46"/>
      <c r="F9" s="62" t="s">
        <v>24</v>
      </c>
      <c r="G9" s="62"/>
      <c r="H9" s="62" t="s">
        <v>24</v>
      </c>
      <c r="I9" s="62" t="s">
        <v>24</v>
      </c>
      <c r="J9" s="46">
        <v>18</v>
      </c>
    </row>
    <row r="10" ht="48" customHeight="1" spans="1:10">
      <c r="A10" s="46"/>
      <c r="B10" s="46" t="s">
        <v>25</v>
      </c>
      <c r="C10" s="63" t="s">
        <v>26</v>
      </c>
      <c r="D10" s="46" t="s">
        <v>27</v>
      </c>
      <c r="E10" s="46"/>
      <c r="F10" s="46" t="s">
        <v>28</v>
      </c>
      <c r="G10" s="46"/>
      <c r="H10" s="46" t="s">
        <v>28</v>
      </c>
      <c r="I10" s="46" t="s">
        <v>28</v>
      </c>
      <c r="J10" s="46">
        <v>10</v>
      </c>
    </row>
    <row r="11" ht="48" customHeight="1" spans="1:10">
      <c r="A11" s="46"/>
      <c r="B11" s="46"/>
      <c r="C11" s="62" t="s">
        <v>29</v>
      </c>
      <c r="D11" s="46" t="s">
        <v>30</v>
      </c>
      <c r="E11" s="46"/>
      <c r="F11" s="46" t="s">
        <v>31</v>
      </c>
      <c r="G11" s="46"/>
      <c r="H11" s="63" t="s">
        <v>31</v>
      </c>
      <c r="I11" s="63" t="s">
        <v>31</v>
      </c>
      <c r="J11" s="46">
        <v>10</v>
      </c>
    </row>
    <row r="12" ht="56" customHeight="1" spans="1:10">
      <c r="A12" s="46"/>
      <c r="B12" s="62" t="s">
        <v>32</v>
      </c>
      <c r="C12" s="62" t="s">
        <v>33</v>
      </c>
      <c r="D12" s="46" t="s">
        <v>34</v>
      </c>
      <c r="E12" s="46"/>
      <c r="F12" s="63" t="s">
        <v>35</v>
      </c>
      <c r="G12" s="46"/>
      <c r="H12" s="63" t="s">
        <v>35</v>
      </c>
      <c r="I12" s="46" t="s">
        <v>36</v>
      </c>
      <c r="J12" s="46">
        <v>30</v>
      </c>
    </row>
    <row r="13" ht="48" customHeight="1" spans="1:10">
      <c r="A13" s="46"/>
      <c r="B13" s="46" t="s">
        <v>37</v>
      </c>
      <c r="C13" s="62" t="s">
        <v>38</v>
      </c>
      <c r="D13" s="46" t="s">
        <v>39</v>
      </c>
      <c r="E13" s="46"/>
      <c r="F13" s="46" t="s">
        <v>40</v>
      </c>
      <c r="G13" s="46"/>
      <c r="H13" s="63" t="s">
        <v>40</v>
      </c>
      <c r="I13" s="63" t="s">
        <v>40</v>
      </c>
      <c r="J13" s="46">
        <v>10</v>
      </c>
    </row>
    <row r="14" ht="40" customHeight="1" spans="1:10">
      <c r="A14" s="46" t="s">
        <v>41</v>
      </c>
      <c r="B14" s="46">
        <v>95.05</v>
      </c>
      <c r="C14" s="46"/>
      <c r="D14" s="46"/>
      <c r="E14" s="46"/>
      <c r="F14" s="46"/>
      <c r="G14" s="46"/>
      <c r="H14" s="46"/>
      <c r="I14" s="46"/>
      <c r="J14" s="46"/>
    </row>
    <row r="15" ht="180" customHeight="1" spans="1:10">
      <c r="A15" s="46" t="s">
        <v>42</v>
      </c>
      <c r="B15" s="46"/>
      <c r="C15" s="64" t="s">
        <v>43</v>
      </c>
      <c r="D15" s="64"/>
      <c r="E15" s="64"/>
      <c r="F15" s="64"/>
      <c r="G15" s="64"/>
      <c r="H15" s="64"/>
      <c r="I15" s="64"/>
      <c r="J15" s="64"/>
    </row>
    <row r="16" ht="180" customHeight="1" spans="1:10">
      <c r="A16" s="46" t="s">
        <v>44</v>
      </c>
      <c r="B16" s="46"/>
      <c r="C16" s="64" t="s">
        <v>45</v>
      </c>
      <c r="D16" s="64"/>
      <c r="E16" s="64"/>
      <c r="F16" s="64"/>
      <c r="G16" s="64"/>
      <c r="H16" s="64"/>
      <c r="I16" s="64"/>
      <c r="J16" s="64"/>
    </row>
    <row r="17" ht="177" customHeight="1" spans="1:10">
      <c r="A17" s="46" t="s">
        <v>46</v>
      </c>
      <c r="B17" s="46"/>
      <c r="C17" s="46" t="s">
        <v>47</v>
      </c>
      <c r="D17" s="46"/>
      <c r="E17" s="46"/>
      <c r="F17" s="46"/>
      <c r="G17" s="46"/>
      <c r="H17" s="46"/>
      <c r="I17" s="46"/>
      <c r="J17" s="46"/>
    </row>
    <row r="18" ht="134.1" customHeight="1" spans="1:10">
      <c r="A18" s="65" t="s">
        <v>48</v>
      </c>
      <c r="B18" s="66"/>
      <c r="C18" s="66"/>
      <c r="D18" s="66"/>
      <c r="E18" s="66"/>
      <c r="F18" s="66"/>
      <c r="G18" s="66"/>
      <c r="H18" s="66"/>
      <c r="I18" s="66"/>
      <c r="J18" s="66"/>
    </row>
  </sheetData>
  <mergeCells count="28">
    <mergeCell ref="A1:J1"/>
    <mergeCell ref="A2:J2"/>
    <mergeCell ref="A3:B3"/>
    <mergeCell ref="C3:J3"/>
    <mergeCell ref="A4:B4"/>
    <mergeCell ref="C4:F4"/>
    <mergeCell ref="G4:I4"/>
    <mergeCell ref="I5:J5"/>
    <mergeCell ref="I6:J6"/>
    <mergeCell ref="A7:B7"/>
    <mergeCell ref="C7:J7"/>
    <mergeCell ref="D8:E8"/>
    <mergeCell ref="D9:E9"/>
    <mergeCell ref="D10:E10"/>
    <mergeCell ref="D11:E11"/>
    <mergeCell ref="D12:E12"/>
    <mergeCell ref="D13:E13"/>
    <mergeCell ref="B14:J14"/>
    <mergeCell ref="A15:B15"/>
    <mergeCell ref="C15:J15"/>
    <mergeCell ref="A16:B16"/>
    <mergeCell ref="C16:J16"/>
    <mergeCell ref="A17:B17"/>
    <mergeCell ref="C17:J17"/>
    <mergeCell ref="A18:J18"/>
    <mergeCell ref="A8:A13"/>
    <mergeCell ref="B10:B11"/>
    <mergeCell ref="A5:B6"/>
  </mergeCells>
  <pageMargins left="0.75" right="0.75" top="1" bottom="1" header="0.5" footer="0.5"/>
  <pageSetup paperSize="9" scale="9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4"/>
  <sheetViews>
    <sheetView view="pageBreakPreview" zoomScale="85" zoomScaleNormal="85" topLeftCell="A9" workbookViewId="0">
      <selection activeCell="O6" sqref="O6:O14"/>
    </sheetView>
  </sheetViews>
  <sheetFormatPr defaultColWidth="9" defaultRowHeight="14.4"/>
  <cols>
    <col min="1" max="1" width="3.75" customWidth="1"/>
    <col min="2" max="2" width="14" style="2" customWidth="1"/>
    <col min="3" max="3" width="23" customWidth="1"/>
    <col min="4" max="4" width="11.6666666666667" customWidth="1"/>
    <col min="5" max="5" width="8.87962962962963" customWidth="1"/>
    <col min="6" max="6" width="11" customWidth="1"/>
    <col min="7" max="8" width="9.22222222222222" customWidth="1"/>
    <col min="9" max="9" width="12.8888888888889" style="1"/>
    <col min="13" max="13" width="11.25" customWidth="1"/>
    <col min="14" max="14" width="9.88888888888889" style="1" customWidth="1"/>
    <col min="15" max="15" width="25.2222222222222" style="27" customWidth="1"/>
  </cols>
  <sheetData>
    <row r="1" ht="57" customHeight="1" spans="1:15">
      <c r="A1" s="28" t="s">
        <v>49</v>
      </c>
      <c r="B1" s="28"/>
      <c r="C1" s="29"/>
      <c r="D1" s="29"/>
      <c r="E1" s="29"/>
      <c r="F1" s="29"/>
      <c r="G1" s="29"/>
      <c r="H1" s="29"/>
      <c r="I1" s="30"/>
      <c r="J1" s="29"/>
      <c r="K1" s="29"/>
      <c r="L1" s="29"/>
      <c r="M1" s="29"/>
      <c r="N1" s="30"/>
      <c r="O1" s="29"/>
    </row>
    <row r="2" s="25" customFormat="1" ht="24.95" customHeight="1" spans="1:15">
      <c r="A2" s="31" t="s">
        <v>50</v>
      </c>
      <c r="B2" s="31"/>
      <c r="C2" s="31"/>
      <c r="D2" s="31"/>
      <c r="E2" s="31" t="s">
        <v>51</v>
      </c>
      <c r="F2" s="31"/>
      <c r="G2" s="31"/>
      <c r="H2" s="31"/>
      <c r="I2" s="32"/>
      <c r="J2" s="31"/>
      <c r="K2" s="31"/>
      <c r="L2" s="31"/>
      <c r="M2" s="31"/>
      <c r="N2" s="32"/>
      <c r="O2" s="31" t="s">
        <v>52</v>
      </c>
    </row>
    <row r="3" s="26" customFormat="1" ht="21" customHeight="1" spans="1:15">
      <c r="A3" s="33" t="s">
        <v>53</v>
      </c>
      <c r="B3" s="33" t="s">
        <v>54</v>
      </c>
      <c r="C3" s="33" t="s">
        <v>55</v>
      </c>
      <c r="D3" s="33" t="s">
        <v>56</v>
      </c>
      <c r="E3" s="34" t="s">
        <v>57</v>
      </c>
      <c r="F3" s="34"/>
      <c r="G3" s="34"/>
      <c r="H3" s="33" t="s">
        <v>58</v>
      </c>
      <c r="I3" s="35" t="s">
        <v>59</v>
      </c>
      <c r="J3" s="36"/>
      <c r="K3" s="36"/>
      <c r="L3" s="36"/>
      <c r="M3" s="36"/>
      <c r="N3" s="37"/>
      <c r="O3" s="33" t="s">
        <v>60</v>
      </c>
    </row>
    <row r="4" s="26" customFormat="1" ht="45" customHeight="1" spans="1:15">
      <c r="A4" s="38"/>
      <c r="B4" s="38"/>
      <c r="C4" s="38"/>
      <c r="D4" s="38"/>
      <c r="E4" s="38" t="s">
        <v>61</v>
      </c>
      <c r="F4" s="38" t="s">
        <v>62</v>
      </c>
      <c r="G4" s="38" t="s">
        <v>63</v>
      </c>
      <c r="H4" s="38"/>
      <c r="I4" s="39" t="s">
        <v>64</v>
      </c>
      <c r="J4" s="34" t="s">
        <v>65</v>
      </c>
      <c r="K4" s="34" t="s">
        <v>66</v>
      </c>
      <c r="L4" s="34" t="s">
        <v>67</v>
      </c>
      <c r="M4" s="34" t="s">
        <v>68</v>
      </c>
      <c r="N4" s="39" t="s">
        <v>69</v>
      </c>
      <c r="O4" s="38"/>
    </row>
    <row r="5" ht="30" customHeight="1" spans="1:15">
      <c r="A5" s="16">
        <v>1</v>
      </c>
      <c r="B5" s="16" t="s">
        <v>70</v>
      </c>
      <c r="C5" s="40" t="s">
        <v>71</v>
      </c>
      <c r="D5" s="41" t="s">
        <v>72</v>
      </c>
      <c r="E5" s="42">
        <v>100</v>
      </c>
      <c r="F5" s="16">
        <v>0</v>
      </c>
      <c r="G5" s="42">
        <v>100</v>
      </c>
      <c r="H5" s="42">
        <v>91.6</v>
      </c>
      <c r="I5" s="19">
        <f>H5/E5*20</f>
        <v>18.32</v>
      </c>
      <c r="J5" s="16">
        <v>20</v>
      </c>
      <c r="K5" s="16">
        <v>20</v>
      </c>
      <c r="L5" s="16">
        <v>30</v>
      </c>
      <c r="M5" s="16">
        <v>10</v>
      </c>
      <c r="N5" s="19">
        <f>SUM(I5:M5)</f>
        <v>98.32</v>
      </c>
      <c r="O5" s="24"/>
    </row>
    <row r="6" ht="30" customHeight="1" spans="1:15">
      <c r="A6" s="16">
        <v>2</v>
      </c>
      <c r="B6" s="16" t="s">
        <v>70</v>
      </c>
      <c r="C6" s="43" t="s">
        <v>73</v>
      </c>
      <c r="D6" s="16" t="s">
        <v>74</v>
      </c>
      <c r="E6" s="19">
        <v>82</v>
      </c>
      <c r="F6" s="16">
        <v>0</v>
      </c>
      <c r="G6" s="19">
        <v>82</v>
      </c>
      <c r="H6" s="16">
        <v>58.37</v>
      </c>
      <c r="I6" s="19">
        <f t="shared" ref="I6:I14" si="0">H6/E6*20</f>
        <v>14.2365853658537</v>
      </c>
      <c r="J6" s="16">
        <v>20</v>
      </c>
      <c r="K6" s="16">
        <v>20</v>
      </c>
      <c r="L6" s="16">
        <v>30</v>
      </c>
      <c r="M6" s="16">
        <v>10</v>
      </c>
      <c r="N6" s="19">
        <f t="shared" ref="N6:N14" si="1">SUM(I6:M6)</f>
        <v>94.2365853658537</v>
      </c>
      <c r="O6" s="24"/>
    </row>
    <row r="7" ht="30" customHeight="1" spans="1:15">
      <c r="A7" s="16">
        <v>3</v>
      </c>
      <c r="B7" s="16" t="s">
        <v>70</v>
      </c>
      <c r="C7" s="43" t="s">
        <v>75</v>
      </c>
      <c r="D7" s="16" t="s">
        <v>76</v>
      </c>
      <c r="E7" s="19">
        <v>220</v>
      </c>
      <c r="F7" s="16">
        <v>0</v>
      </c>
      <c r="G7" s="19">
        <v>220</v>
      </c>
      <c r="H7" s="16">
        <v>153.93</v>
      </c>
      <c r="I7" s="19">
        <f t="shared" si="0"/>
        <v>13.9936363636364</v>
      </c>
      <c r="J7" s="16">
        <v>20</v>
      </c>
      <c r="K7" s="16">
        <v>20</v>
      </c>
      <c r="L7" s="16">
        <v>30</v>
      </c>
      <c r="M7" s="16">
        <v>10</v>
      </c>
      <c r="N7" s="19">
        <f t="shared" si="1"/>
        <v>93.9936363636364</v>
      </c>
      <c r="O7" s="24"/>
    </row>
    <row r="8" ht="33" customHeight="1" spans="1:15">
      <c r="A8" s="16">
        <v>4</v>
      </c>
      <c r="B8" s="16" t="s">
        <v>70</v>
      </c>
      <c r="C8" s="43" t="s">
        <v>77</v>
      </c>
      <c r="D8" s="16" t="s">
        <v>78</v>
      </c>
      <c r="E8" s="19">
        <v>28</v>
      </c>
      <c r="F8" s="16">
        <v>0</v>
      </c>
      <c r="G8" s="19">
        <v>28</v>
      </c>
      <c r="H8" s="16">
        <v>15.94</v>
      </c>
      <c r="I8" s="19">
        <f t="shared" si="0"/>
        <v>11.3857142857143</v>
      </c>
      <c r="J8" s="16">
        <v>20</v>
      </c>
      <c r="K8" s="16">
        <v>20</v>
      </c>
      <c r="L8" s="16">
        <v>30</v>
      </c>
      <c r="M8" s="16">
        <v>10</v>
      </c>
      <c r="N8" s="19">
        <f t="shared" si="1"/>
        <v>91.3857142857143</v>
      </c>
      <c r="O8" s="24"/>
    </row>
    <row r="9" ht="46" customHeight="1" spans="1:15">
      <c r="A9" s="16">
        <v>5</v>
      </c>
      <c r="B9" s="16" t="s">
        <v>70</v>
      </c>
      <c r="C9" s="43" t="s">
        <v>79</v>
      </c>
      <c r="D9" s="16" t="s">
        <v>80</v>
      </c>
      <c r="E9" s="19">
        <v>77</v>
      </c>
      <c r="F9" s="16">
        <v>0</v>
      </c>
      <c r="G9" s="19">
        <v>77</v>
      </c>
      <c r="H9" s="16">
        <v>58.92</v>
      </c>
      <c r="I9" s="19">
        <f t="shared" si="0"/>
        <v>15.3038961038961</v>
      </c>
      <c r="J9" s="16">
        <v>20</v>
      </c>
      <c r="K9" s="16">
        <v>20</v>
      </c>
      <c r="L9" s="16">
        <v>30</v>
      </c>
      <c r="M9" s="16">
        <v>10</v>
      </c>
      <c r="N9" s="19">
        <f t="shared" si="1"/>
        <v>95.3038961038961</v>
      </c>
      <c r="O9" s="24"/>
    </row>
    <row r="10" ht="30" customHeight="1" spans="1:15">
      <c r="A10" s="16">
        <v>6</v>
      </c>
      <c r="B10" s="16" t="s">
        <v>70</v>
      </c>
      <c r="C10" s="43" t="s">
        <v>81</v>
      </c>
      <c r="D10" s="16" t="s">
        <v>82</v>
      </c>
      <c r="E10" s="19">
        <v>35</v>
      </c>
      <c r="F10" s="16">
        <v>0</v>
      </c>
      <c r="G10" s="19">
        <v>35</v>
      </c>
      <c r="H10" s="16">
        <v>23.04</v>
      </c>
      <c r="I10" s="19">
        <f t="shared" si="0"/>
        <v>13.1657142857143</v>
      </c>
      <c r="J10" s="16">
        <v>20</v>
      </c>
      <c r="K10" s="16">
        <v>20</v>
      </c>
      <c r="L10" s="16">
        <v>30</v>
      </c>
      <c r="M10" s="16">
        <v>10</v>
      </c>
      <c r="N10" s="19">
        <f t="shared" si="1"/>
        <v>93.1657142857143</v>
      </c>
      <c r="O10" s="24"/>
    </row>
    <row r="11" ht="87" customHeight="1" spans="1:15">
      <c r="A11" s="16">
        <v>7</v>
      </c>
      <c r="B11" s="16" t="s">
        <v>70</v>
      </c>
      <c r="C11" s="43" t="s">
        <v>83</v>
      </c>
      <c r="D11" s="16" t="s">
        <v>82</v>
      </c>
      <c r="E11" s="19">
        <v>0.62</v>
      </c>
      <c r="F11" s="16">
        <v>0</v>
      </c>
      <c r="G11" s="19">
        <v>0.62</v>
      </c>
      <c r="H11" s="19">
        <v>0.2</v>
      </c>
      <c r="I11" s="19">
        <f t="shared" si="0"/>
        <v>6.45161290322581</v>
      </c>
      <c r="J11" s="16">
        <v>20</v>
      </c>
      <c r="K11" s="16">
        <v>20</v>
      </c>
      <c r="L11" s="16">
        <v>30</v>
      </c>
      <c r="M11" s="16">
        <v>10</v>
      </c>
      <c r="N11" s="19">
        <f t="shared" si="1"/>
        <v>86.4516129032258</v>
      </c>
      <c r="O11" s="24"/>
    </row>
    <row r="12" ht="72" customHeight="1" spans="1:15">
      <c r="A12" s="16">
        <v>8</v>
      </c>
      <c r="B12" s="16" t="s">
        <v>70</v>
      </c>
      <c r="C12" s="43" t="s">
        <v>84</v>
      </c>
      <c r="D12" s="16" t="s">
        <v>82</v>
      </c>
      <c r="E12" s="19">
        <v>1.6</v>
      </c>
      <c r="F12" s="16">
        <v>0</v>
      </c>
      <c r="G12" s="19">
        <v>1.6</v>
      </c>
      <c r="H12" s="16">
        <v>1.41</v>
      </c>
      <c r="I12" s="19">
        <f t="shared" si="0"/>
        <v>17.625</v>
      </c>
      <c r="J12" s="16">
        <v>20</v>
      </c>
      <c r="K12" s="16">
        <v>20</v>
      </c>
      <c r="L12" s="16">
        <v>30</v>
      </c>
      <c r="M12" s="16">
        <v>10</v>
      </c>
      <c r="N12" s="19">
        <f t="shared" si="1"/>
        <v>97.625</v>
      </c>
      <c r="O12" s="24"/>
    </row>
    <row r="13" ht="69" customHeight="1" spans="1:15">
      <c r="A13" s="16">
        <v>9</v>
      </c>
      <c r="B13" s="16" t="s">
        <v>70</v>
      </c>
      <c r="C13" s="43" t="s">
        <v>85</v>
      </c>
      <c r="D13" s="16" t="s">
        <v>82</v>
      </c>
      <c r="E13" s="19">
        <v>246</v>
      </c>
      <c r="F13" s="16">
        <v>0</v>
      </c>
      <c r="G13" s="19">
        <v>246</v>
      </c>
      <c r="H13" s="16">
        <v>223.96</v>
      </c>
      <c r="I13" s="19">
        <f t="shared" si="0"/>
        <v>18.2081300813008</v>
      </c>
      <c r="J13" s="16">
        <v>20</v>
      </c>
      <c r="K13" s="16">
        <v>20</v>
      </c>
      <c r="L13" s="16">
        <v>30</v>
      </c>
      <c r="M13" s="16">
        <v>10</v>
      </c>
      <c r="N13" s="19">
        <f t="shared" si="1"/>
        <v>98.2081300813008</v>
      </c>
      <c r="O13" s="24"/>
    </row>
    <row r="14" ht="47" customHeight="1" spans="1:15">
      <c r="A14" s="16">
        <v>10</v>
      </c>
      <c r="B14" s="16" t="s">
        <v>70</v>
      </c>
      <c r="C14" s="43" t="s">
        <v>86</v>
      </c>
      <c r="D14" s="16" t="s">
        <v>82</v>
      </c>
      <c r="E14" s="19">
        <v>2.9</v>
      </c>
      <c r="F14" s="16">
        <v>0</v>
      </c>
      <c r="G14" s="19">
        <v>2.9</v>
      </c>
      <c r="H14" s="16">
        <v>0</v>
      </c>
      <c r="I14" s="19">
        <v>10</v>
      </c>
      <c r="J14" s="16">
        <v>20</v>
      </c>
      <c r="K14" s="16">
        <v>20</v>
      </c>
      <c r="L14" s="16">
        <v>30</v>
      </c>
      <c r="M14" s="16">
        <v>10</v>
      </c>
      <c r="N14" s="19">
        <v>90</v>
      </c>
      <c r="O14" s="24"/>
    </row>
  </sheetData>
  <mergeCells count="11">
    <mergeCell ref="A1:O1"/>
    <mergeCell ref="A2:B2"/>
    <mergeCell ref="E2:F2"/>
    <mergeCell ref="E3:G3"/>
    <mergeCell ref="I3:N3"/>
    <mergeCell ref="A3:A4"/>
    <mergeCell ref="B3:B4"/>
    <mergeCell ref="C3:C4"/>
    <mergeCell ref="D3:D4"/>
    <mergeCell ref="H3:H4"/>
    <mergeCell ref="O3:O4"/>
  </mergeCells>
  <pageMargins left="0.75" right="0.75" top="1" bottom="1" header="0.5" footer="0.5"/>
  <pageSetup paperSize="9" scale="71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5"/>
  <sheetViews>
    <sheetView tabSelected="1" view="pageBreakPreview" zoomScale="70" zoomScaleNormal="100" workbookViewId="0">
      <selection activeCell="T5" sqref="S5:T5"/>
    </sheetView>
  </sheetViews>
  <sheetFormatPr defaultColWidth="9" defaultRowHeight="14.4" outlineLevelRow="4"/>
  <cols>
    <col min="1" max="1" width="6.66666666666667" customWidth="1"/>
    <col min="3" max="3" width="11.9074074074074" customWidth="1"/>
    <col min="4" max="4" width="11.5555555555556" customWidth="1"/>
    <col min="5" max="5" width="13.7962962962963" customWidth="1"/>
    <col min="7" max="7" width="10.3796296296296" customWidth="1"/>
    <col min="11" max="11" width="12.8888888888889" style="1"/>
    <col min="12" max="12" width="10.3240740740741" style="2" customWidth="1"/>
    <col min="13" max="13" width="10.3148148148148" style="2" customWidth="1"/>
    <col min="14" max="14" width="10.4722222222222" style="2" customWidth="1"/>
    <col min="15" max="15" width="12.3796296296296" style="2" customWidth="1"/>
    <col min="16" max="16" width="10.3148148148148" style="1" customWidth="1"/>
    <col min="17" max="17" width="41.1111111111111" customWidth="1"/>
  </cols>
  <sheetData>
    <row r="1" ht="39.75" customHeight="1" spans="1:17">
      <c r="A1" s="3" t="s">
        <v>87</v>
      </c>
      <c r="B1" s="3"/>
      <c r="C1" s="3"/>
      <c r="D1" s="3"/>
      <c r="E1" s="3"/>
      <c r="F1" s="3"/>
      <c r="G1" s="3"/>
      <c r="H1" s="3"/>
      <c r="I1" s="3"/>
      <c r="J1" s="3"/>
      <c r="K1" s="4"/>
      <c r="L1" s="3"/>
      <c r="M1" s="3"/>
      <c r="N1" s="3"/>
      <c r="O1" s="3"/>
      <c r="P1" s="4"/>
      <c r="Q1" s="3"/>
    </row>
    <row r="2" ht="28" customHeight="1" spans="1:17">
      <c r="A2" t="s">
        <v>50</v>
      </c>
      <c r="F2" t="s">
        <v>51</v>
      </c>
      <c r="Q2" t="s">
        <v>52</v>
      </c>
    </row>
    <row r="3" ht="34" customHeight="1" spans="1:17">
      <c r="A3" s="5" t="s">
        <v>53</v>
      </c>
      <c r="B3" s="5" t="s">
        <v>88</v>
      </c>
      <c r="C3" s="5" t="s">
        <v>54</v>
      </c>
      <c r="D3" s="5" t="s">
        <v>55</v>
      </c>
      <c r="E3" s="5" t="s">
        <v>56</v>
      </c>
      <c r="F3" s="6" t="s">
        <v>57</v>
      </c>
      <c r="G3" s="7"/>
      <c r="H3" s="8"/>
      <c r="I3" s="9" t="s">
        <v>58</v>
      </c>
      <c r="J3" s="5" t="s">
        <v>89</v>
      </c>
      <c r="K3" s="10" t="s">
        <v>90</v>
      </c>
      <c r="L3" s="11"/>
      <c r="M3" s="11"/>
      <c r="N3" s="11"/>
      <c r="O3" s="11"/>
      <c r="P3" s="12"/>
      <c r="Q3" s="13" t="s">
        <v>60</v>
      </c>
    </row>
    <row r="4" ht="54" customHeight="1" spans="1:17">
      <c r="A4" s="14"/>
      <c r="B4" s="14"/>
      <c r="C4" s="14"/>
      <c r="D4" s="14"/>
      <c r="E4" s="14"/>
      <c r="F4" s="15" t="s">
        <v>61</v>
      </c>
      <c r="G4" s="15" t="s">
        <v>62</v>
      </c>
      <c r="H4" s="16" t="s">
        <v>63</v>
      </c>
      <c r="I4" s="17"/>
      <c r="J4" s="14"/>
      <c r="K4" s="18" t="s">
        <v>64</v>
      </c>
      <c r="L4" s="15" t="s">
        <v>65</v>
      </c>
      <c r="M4" s="15" t="s">
        <v>66</v>
      </c>
      <c r="N4" s="15" t="s">
        <v>91</v>
      </c>
      <c r="O4" s="15" t="s">
        <v>92</v>
      </c>
      <c r="P4" s="19" t="s">
        <v>69</v>
      </c>
      <c r="Q4" s="20"/>
    </row>
    <row r="5" ht="138" customHeight="1" spans="1:17">
      <c r="A5" s="21">
        <v>1</v>
      </c>
      <c r="B5" s="67" t="s">
        <v>93</v>
      </c>
      <c r="C5" s="21" t="s">
        <v>70</v>
      </c>
      <c r="D5" s="21" t="s">
        <v>94</v>
      </c>
      <c r="E5" s="21" t="s">
        <v>70</v>
      </c>
      <c r="F5" s="22">
        <v>1520.77</v>
      </c>
      <c r="G5" s="22">
        <v>0</v>
      </c>
      <c r="H5" s="16">
        <v>1520.77</v>
      </c>
      <c r="I5" s="16">
        <v>1296.4</v>
      </c>
      <c r="J5" s="23">
        <f>I5/H5</f>
        <v>0.852462897085029</v>
      </c>
      <c r="K5" s="19">
        <f>J5*20</f>
        <v>17.0492579417006</v>
      </c>
      <c r="L5" s="16">
        <v>18</v>
      </c>
      <c r="M5" s="16">
        <v>20</v>
      </c>
      <c r="N5" s="16">
        <v>30</v>
      </c>
      <c r="O5" s="16">
        <v>10</v>
      </c>
      <c r="P5" s="19">
        <f>SUM(K5:O5)</f>
        <v>95.0492579417006</v>
      </c>
      <c r="Q5" s="24"/>
    </row>
  </sheetData>
  <mergeCells count="10">
    <mergeCell ref="A1:Q1"/>
    <mergeCell ref="K3:P3"/>
    <mergeCell ref="A3:A4"/>
    <mergeCell ref="B3:B4"/>
    <mergeCell ref="C3:C4"/>
    <mergeCell ref="D3:D4"/>
    <mergeCell ref="E3:E4"/>
    <mergeCell ref="I3:I4"/>
    <mergeCell ref="J3:J4"/>
    <mergeCell ref="Q3:Q4"/>
  </mergeCells>
  <pageMargins left="0.7" right="0.7" top="0.75" bottom="0.75" header="0.3" footer="0.3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附件2整体自评表</vt:lpstr>
      <vt:lpstr>附件5项目自评汇总表</vt:lpstr>
      <vt:lpstr>附加5部门整体汇总表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云朵湖</cp:lastModifiedBy>
  <dcterms:created xsi:type="dcterms:W3CDTF">2022-01-13T09:26:00Z</dcterms:created>
  <dcterms:modified xsi:type="dcterms:W3CDTF">2026-06-25T03:54:22Z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75C1BBC14FB744C3997575F58FB50B2F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